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filterPrivacy="1"/>
  <xr:revisionPtr revIDLastSave="25" documentId="11_758AE52E41596014972B6A52DC12B341BAC81364" xr6:coauthVersionLast="47" xr6:coauthVersionMax="47" xr10:uidLastSave="{CDD40687-3808-4444-880C-F83341EB6DF3}"/>
  <bookViews>
    <workbookView xWindow="-120" yWindow="-120" windowWidth="29040" windowHeight="18720" tabRatio="500" activeTab="4" xr2:uid="{00000000-000D-0000-FFFF-FFFF00000000}"/>
  </bookViews>
  <sheets>
    <sheet name="使い方・制度の前提" sheetId="1" r:id="rId1"/>
    <sheet name="方針策定サマリ" sheetId="2" r:id="rId2"/>
    <sheet name="★目標の設定基準" sheetId="3" r:id="rId3"/>
    <sheet name="委託先トリアージ表" sheetId="4" r:id="rId4"/>
    <sheet name="本資料について"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4" l="1"/>
  <c r="J10" i="4" s="1"/>
  <c r="H9" i="4"/>
  <c r="J9" i="4" s="1"/>
  <c r="J30" i="4"/>
  <c r="H30" i="4"/>
  <c r="I30" i="4" s="1"/>
  <c r="J29" i="4"/>
  <c r="I29" i="4"/>
  <c r="H29" i="4"/>
  <c r="H28" i="4"/>
  <c r="J28" i="4" s="1"/>
  <c r="H27" i="4"/>
  <c r="J27" i="4" s="1"/>
  <c r="J26" i="4"/>
  <c r="H26" i="4"/>
  <c r="I26" i="4" s="1"/>
  <c r="J25" i="4"/>
  <c r="I25" i="4"/>
  <c r="H25" i="4"/>
  <c r="H24" i="4"/>
  <c r="J24" i="4" s="1"/>
  <c r="H23" i="4"/>
  <c r="J23" i="4" s="1"/>
  <c r="J22" i="4"/>
  <c r="H22" i="4"/>
  <c r="I22" i="4" s="1"/>
  <c r="J21" i="4"/>
  <c r="I21" i="4"/>
  <c r="H21" i="4"/>
  <c r="H20" i="4"/>
  <c r="J20" i="4" s="1"/>
  <c r="H19" i="4"/>
  <c r="J19" i="4" s="1"/>
  <c r="J18" i="4"/>
  <c r="H18" i="4"/>
  <c r="I18" i="4" s="1"/>
  <c r="J17" i="4"/>
  <c r="I17" i="4"/>
  <c r="H17" i="4"/>
  <c r="H16" i="4"/>
  <c r="J16" i="4" s="1"/>
  <c r="H15" i="4"/>
  <c r="J15" i="4" s="1"/>
  <c r="J14" i="4"/>
  <c r="H14" i="4"/>
  <c r="I14" i="4" s="1"/>
  <c r="J13" i="4"/>
  <c r="I13" i="4"/>
  <c r="H13" i="4"/>
  <c r="H12" i="4"/>
  <c r="J12" i="4" s="1"/>
  <c r="H11" i="4"/>
  <c r="J11" i="4" s="1"/>
  <c r="H8" i="4"/>
  <c r="J8" i="4" s="1"/>
  <c r="H7" i="4"/>
  <c r="J7" i="4" s="1"/>
  <c r="H6" i="4"/>
  <c r="J6" i="4" s="1"/>
  <c r="I10" i="4" l="1"/>
  <c r="I9" i="4"/>
  <c r="I8" i="4"/>
  <c r="I6" i="4"/>
  <c r="I11" i="4"/>
  <c r="I15" i="4"/>
  <c r="I19" i="4"/>
  <c r="I23" i="4"/>
  <c r="I27" i="4"/>
  <c r="I28" i="4"/>
  <c r="I7" i="4"/>
  <c r="I12" i="4"/>
  <c r="I16" i="4"/>
  <c r="I20" i="4"/>
  <c r="I24" i="4"/>
</calcChain>
</file>

<file path=xl/sharedStrings.xml><?xml version="1.0" encoding="utf-8"?>
<sst xmlns="http://schemas.openxmlformats.org/spreadsheetml/2006/main" count="183" uniqueCount="171">
  <si>
    <t>発注元 社内向け：SCS評価制度 方針策定 ＆ 委託先トリアージ資料</t>
  </si>
  <si>
    <t>フェーズ1（方針策定）用 ／ 委託先へ依頼する前に、自社の方針と委託先ごとの目標★を社内で確定するための資料です。</t>
  </si>
  <si>
    <t>本資料の構成（4シート）</t>
  </si>
  <si>
    <t>① 使い方・制度の前提</t>
  </si>
  <si>
    <t>本シート。全体の進め方と、SCS評価制度の前提（2026年7月時点）を確認します。</t>
  </si>
  <si>
    <t>② 方針策定サマリ</t>
  </si>
  <si>
    <t>自社の全社方針・対象範囲・スケジュール・法令配慮を記入し、社内合意（承認）を得るためのシートです。</t>
  </si>
  <si>
    <t>③ ★目標の設定基準</t>
  </si>
  <si>
    <t>★3／★4／★5の違いと、委託先にどの★を求めるかの割り当てルール（トリアージの判定根拠）をまとめています。</t>
  </si>
  <si>
    <t>④ 委託先トリアージ表</t>
  </si>
  <si>
    <t>委託先ごとに特性を選ぶと、重要度区分と推奨★目標が自動計算されるメインの表です。</t>
  </si>
  <si>
    <t>進め方（フェーズ1の手順）</t>
  </si>
  <si>
    <t>STEP 1</t>
  </si>
  <si>
    <t>本シートで制度の前提を確認する（制度は準備中。最新情報を一次情報で必ず確認）。</t>
  </si>
  <si>
    <t>STEP 2</t>
  </si>
  <si>
    <t>「② 方針策定サマリ」で全社方針・対象範囲・スケジュールを決め、社内承認を得る。</t>
  </si>
  <si>
    <t>STEP 3</t>
  </si>
  <si>
    <t>「③ ★目標の設定基準」で、どの委託先にどの★を求めるかの考え方を共有する。</t>
  </si>
  <si>
    <t>STEP 4</t>
  </si>
  <si>
    <t>「④ 委託先トリアージ表」で委託先を評価し、重要度区分・推奨★・目標時期を確定する。</t>
  </si>
  <si>
    <t>（次フェーズ）</t>
  </si>
  <si>
    <t>確定した★・時期をもとに、委託先へ依頼レター（別途の中立フォーマット）を送付する。</t>
  </si>
  <si>
    <t>SCS評価制度の前提（2026年7月時点／要確認）</t>
  </si>
  <si>
    <t>正式名称・主体</t>
  </si>
  <si>
    <t>「サプライチェーン強化に向けたセキュリティ対策評価制度（SCS評価制度）」。経済産業省・IPA・国家サイバー統括室（NCO）が整備。</t>
  </si>
  <si>
    <t>現在の状況</t>
  </si>
  <si>
    <t>準備中。2026年度末の運用開始が予定。基本ルールは2026年8月頃、企業向け評価用ガイドは2026年10月頃に順次公表予定。</t>
  </si>
  <si>
    <t>重要な注意</t>
  </si>
  <si>
    <t>要求事項・評価用ガイドが未公表の段階では委託先へ確定的な基準は示せない。委託先への依頼は方針確定後・情報公表後が安全。</t>
  </si>
  <si>
    <t>段階（★）</t>
  </si>
  <si>
    <t>★3・★4、および今後策定の★5。上位は下位を包含。順序の縛りはなく★3未取得でも★4を目指せる。★1・★2相当はSECURITY ACTION（自己宣言）。</t>
  </si>
  <si>
    <t>使い方の原則</t>
  </si>
  <si>
    <t>委託先の立ち位置に応じて求める★を出し分ける（一律ではない）。任意の制度であり、特定製品の導入を条件とはしない。</t>
  </si>
  <si>
    <t>法令配慮</t>
  </si>
  <si>
    <t>委託先への要請は独占禁止法上の優越的地位の濫用に留意。経産省・公正取引委員会が2026年3月にガイダンスを提示。</t>
  </si>
  <si>
    <t>出典</t>
  </si>
  <si>
    <t>IPA『SCS評価制度』公式サイト等（2026年7月時点）。制度詳細は今後変わり得るため、送付前に必ず最新の公表内容を確認すること。</t>
  </si>
  <si>
    <t>方針策定サマリ（社内合意用）</t>
  </si>
  <si>
    <t>黄色のセルに記入し、最終行で承認を得てください。記入のヒントは右列を参照。</t>
  </si>
  <si>
    <t>項目</t>
  </si>
  <si>
    <t>記入欄</t>
  </si>
  <si>
    <t>記入のヒント</t>
  </si>
  <si>
    <t>全社の基本方針</t>
  </si>
  <si>
    <t>協力的・段階的にサプライチェーン全体のセキュリティ底上げを図る 等</t>
  </si>
  <si>
    <t>対象範囲</t>
  </si>
  <si>
    <t>対象とする取引・部門・委託先の範囲（例：基幹システムに接続する委託先を優先）</t>
  </si>
  <si>
    <t>目標★水準の考え方</t>
  </si>
  <si>
    <t>重要委託先＝★4、一般＝★3 を基本とする 等（詳細は『★目標の設定基準』参照）</t>
  </si>
  <si>
    <t>展開スケジュール</t>
  </si>
  <si>
    <t>制度公表時期の目安：2026年8月 基本ルール／10月 評価用ガイド／年度末 運用開始。これに合わせ社内方針の最終化→依頼準備→依頼開始の時期を設定。</t>
  </si>
  <si>
    <t>独占禁止法への配慮</t>
  </si>
  <si>
    <t>任意である旨の明示、無理な負担を求めない、2026年3月の経産省・公取委ガイダンスに沿う 等</t>
  </si>
  <si>
    <t>委託先支援の方針</t>
  </si>
  <si>
    <t>猶予期間（激変緩和措置）、相談窓口、支援メニュー（自己点検の手引き等）の用意</t>
  </si>
  <si>
    <t>特定製品の非強制</t>
  </si>
  <si>
    <t>特定の製品・サービス導入を取引条件としない旨を明記（ISMS・Pマーク等での説明も可）</t>
  </si>
  <si>
    <t>社内推進体制・責任者</t>
  </si>
  <si>
    <t>主管部署、責任者、委託先窓口の担当</t>
  </si>
  <si>
    <t>承認者 ／ 承認日</t>
  </si>
  <si>
    <t>決裁者の氏名・役職 ／ 承認年月日</t>
  </si>
  <si>
    <t>★目標の設定基準</t>
  </si>
  <si>
    <t>① 段階（★）の概要比較</t>
  </si>
  <si>
    <t>段階</t>
  </si>
  <si>
    <t>位置づけ</t>
  </si>
  <si>
    <t>要求項目数</t>
  </si>
  <si>
    <t>評価スキーム</t>
  </si>
  <si>
    <t>有効期限</t>
  </si>
  <si>
    <t>★3</t>
  </si>
  <si>
    <t>全てのサプライチェーン企業が最低限実施すべき対策（一般的な攻撃に対処）</t>
  </si>
  <si>
    <t>26項目</t>
  </si>
  <si>
    <t>自己評価＋専門家による確認（中立であれば社内人材も可）</t>
  </si>
  <si>
    <t>1年</t>
  </si>
  <si>
    <t>★4</t>
  </si>
  <si>
    <t>標準的に目指すべき対策（サプライチェーン全体への打撃も想定）</t>
  </si>
  <si>
    <t>43項目</t>
  </si>
  <si>
    <t>社外の評価機関による第三者評価が必須</t>
  </si>
  <si>
    <t>3年（毎年の自己評価＋3年ごとに第三者評価）</t>
  </si>
  <si>
    <t>★5</t>
  </si>
  <si>
    <t>未知の攻撃を含む高度なサイバー攻撃に備える最上位</t>
  </si>
  <si>
    <t>今後策定</t>
  </si>
  <si>
    <t>今後検討</t>
  </si>
  <si>
    <t>（参考）★1・★2</t>
  </si>
  <si>
    <t>SECURITY ACTION（中小企業の自己宣言。★1＝情報セキュリティ5か条、★2＝自社診断＋基本方針策定）</t>
  </si>
  <si>
    <t>—</t>
  </si>
  <si>
    <t>自己宣言</t>
  </si>
  <si>
    <t>※ 上位の段階は下位の要求事項を全て含む。★3を取得していなくても★4を目指せる（順序の縛りなし）。</t>
  </si>
  <si>
    <t>② 委託先に求める★の割り当てルール（トリアージの判定根拠）</t>
  </si>
  <si>
    <t>区分</t>
  </si>
  <si>
    <t>委託先の特性（いずれかに該当）</t>
  </si>
  <si>
    <t>推奨★</t>
  </si>
  <si>
    <t>備考</t>
  </si>
  <si>
    <t>A：最重要</t>
  </si>
  <si>
    <t>自社の重要情報（個人情報・営業秘密・重要技術等）を預けている ／ 自社からの供給停止が事業に大きく影響（代替困難・BCP影響大）</t>
  </si>
  <si>
    <t>第三者評価が必須。早めの協議を推奨</t>
  </si>
  <si>
    <t>B：重要</t>
  </si>
  <si>
    <t>Aには当たらないが、システム接続や中程度の情報・影響があり、リスクが一定以上</t>
  </si>
  <si>
    <t>まず★3の共通項目を確実に</t>
  </si>
  <si>
    <t>C：一般</t>
  </si>
  <si>
    <t>接続なし・情報や影響が小さい一般的な取引</t>
  </si>
  <si>
    <t>★3（まず着手）</t>
  </si>
  <si>
    <t>SECURITY ACTION等からの段階的着手も可</t>
  </si>
  <si>
    <t>（対象外）</t>
  </si>
  <si>
    <t>製造ラインの制御システム、納品する製品そのもの 等</t>
  </si>
  <si>
    <t>対象外</t>
  </si>
  <si>
    <t>本制度の対象外。別ガイドラインで対応</t>
  </si>
  <si>
    <t>③ スコアリング凡例（トリアージ表の自動計算の内訳）</t>
  </si>
  <si>
    <t>評価軸</t>
  </si>
  <si>
    <t>選択肢と点数</t>
  </si>
  <si>
    <t>情報の重要度</t>
  </si>
  <si>
    <t>高＝3 ／ 中＝2 ／ 低＝1</t>
  </si>
  <si>
    <t>システム接続・アクセス</t>
  </si>
  <si>
    <t>有＝3 ／ 一部＝2 ／ 無＝1</t>
  </si>
  <si>
    <t>供給停止時の事業影響</t>
  </si>
  <si>
    <t>大＝3 ／ 中＝2 ／ 小＝1</t>
  </si>
  <si>
    <t>リスクスコア</t>
  </si>
  <si>
    <t>上記3軸の合計（3〜9）。3軸すべて選択で自動計算。</t>
  </si>
  <si>
    <t>区分・推奨★の判定</t>
  </si>
  <si>
    <t>委託先トリアージ表</t>
  </si>
  <si>
    <t>D〜G列をプルダウンで選択すると、H〜J列（リスクスコア・重要度区分・推奨★目標）が自動計算されます。判定根拠は「★目標の設定基準」シート参照。1〜3行目は記入例です（実データ入力時は削除してください）。</t>
  </si>
  <si>
    <t>No.</t>
  </si>
  <si>
    <t>委託先名</t>
  </si>
  <si>
    <t>委託業務の内容</t>
  </si>
  <si>
    <t>再委託の有無</t>
  </si>
  <si>
    <t>リスクスコア
(自動)</t>
  </si>
  <si>
    <t>重要度区分
(自動)</t>
  </si>
  <si>
    <t>推奨★目標
(自動)</t>
  </si>
  <si>
    <t>取得・対応の目標時期</t>
  </si>
  <si>
    <t>現在の状況(ISMS/Pマーク/SA等)</t>
  </si>
  <si>
    <t>対応方針・備考</t>
  </si>
  <si>
    <t>【記入例】基幹システム運用保守ベンダー</t>
  </si>
  <si>
    <t>自社基幹システムの運用・保守</t>
  </si>
  <si>
    <t>高</t>
  </si>
  <si>
    <t>有</t>
  </si>
  <si>
    <t>大</t>
  </si>
  <si>
    <t>2027年3月末までに★4</t>
  </si>
  <si>
    <t>ISMS認証取得済</t>
  </si>
  <si>
    <t>第三者評価の受審を前提に早期協議</t>
  </si>
  <si>
    <t>【記入例】給与計算等アウトソーサー</t>
  </si>
  <si>
    <t>給与計算・社会保険手続（個人情報を預託）</t>
  </si>
  <si>
    <t>一部</t>
  </si>
  <si>
    <t>中</t>
  </si>
  <si>
    <t>無</t>
  </si>
  <si>
    <t>2027年6月末までに★4</t>
  </si>
  <si>
    <t>Pマーク取得済</t>
  </si>
  <si>
    <t>個人情報を扱うため★4を目標</t>
  </si>
  <si>
    <t>【記入例】一般消耗品サプライヤー</t>
  </si>
  <si>
    <t>消耗品の供給（システム接続なし）</t>
  </si>
  <si>
    <t>低</t>
  </si>
  <si>
    <t>小</t>
  </si>
  <si>
    <t>2027年度内に★3へ着手</t>
  </si>
  <si>
    <t>SECURITY ACTION宣言済</t>
  </si>
  <si>
    <t>まず★3の共通項目から段階的に依頼</t>
  </si>
  <si>
    <t>※ 決定した『重要度区分』『推奨★』は、④『委託先管理台帳ひな形』へ転記して継続管理してください（トリアージ＝方針策定時の判断／台帳＝日常の記録・モニタリング）。</t>
  </si>
  <si>
    <t>本資料について</t>
  </si>
  <si>
    <t>発注元向け SCS評価制度 対応支援コンテンツ ／ ② 委託先トリアージ表</t>
  </si>
  <si>
    <t>提供</t>
  </si>
  <si>
    <t>NRIセキュアテクノロジーズ株式会社</t>
  </si>
  <si>
    <t>シリーズ</t>
  </si>
  <si>
    <t>SCS評価制度 対応支援コンテンツ（発注元企業向け）</t>
  </si>
  <si>
    <t>資料名</t>
  </si>
  <si>
    <t>② 委託先トリアージ表</t>
  </si>
  <si>
    <t>バージョン</t>
  </si>
  <si>
    <t>第1.0版（2026年7月）</t>
  </si>
  <si>
    <t>IPA「SCS評価制度」公式サイト等（2026年7月時点）。制度は準備中のため、最新情報は経済産業省・IPAの一次情報をご確認ください。</t>
  </si>
  <si>
    <t>ご留意</t>
  </si>
  <si>
    <t>SCS評価制度は特定製品の導入を条件とするものではありません。</t>
  </si>
  <si>
    <t>関連資料（DLシリーズ）</t>
  </si>
  <si>
    <t>① 方針策定フェーズひな形一式（依頼レター・FAQ・トリアージの考え方）／ ② 委託先トリアージ表 ／ ③ 対応方針説明スライド（社内稟議用）／ ④ 委託先管理台帳ひな形</t>
  </si>
  <si>
    <t>相互参照</t>
  </si>
  <si>
    <t>本表で決定した『重要度区分・推奨★』は、④委託先管理台帳ひな形へ転記し、日常の記録・モニタリングに活用します。</t>
  </si>
  <si>
    <r>
      <rPr>
        <sz val="10"/>
        <color rgb="FF000000"/>
        <rFont val="ＭＳ ゴシック"/>
        <family val="3"/>
        <charset val="128"/>
      </rPr>
      <t>「情報の重要度＝高」または「事業影響＝大」</t>
    </r>
    <r>
      <rPr>
        <sz val="10"/>
        <color rgb="FF000000"/>
        <rFont val="DejaVu Sans"/>
        <family val="2"/>
        <charset val="128"/>
      </rPr>
      <t>→</t>
    </r>
    <r>
      <rPr>
        <sz val="10"/>
        <color rgb="FF000000"/>
        <rFont val="Arial"/>
        <family val="2"/>
      </rPr>
      <t xml:space="preserve"> A</t>
    </r>
    <r>
      <rPr>
        <sz val="10"/>
        <color rgb="FF000000"/>
        <rFont val="ＭＳ ゴシック"/>
        <family val="3"/>
        <charset val="128"/>
      </rPr>
      <t>：最重要（★</t>
    </r>
    <r>
      <rPr>
        <sz val="10"/>
        <color rgb="FF000000"/>
        <rFont val="Arial"/>
        <family val="2"/>
      </rPr>
      <t>4</t>
    </r>
    <r>
      <rPr>
        <sz val="10"/>
        <color rgb="FF000000"/>
        <rFont val="ＭＳ ゴシック"/>
        <family val="3"/>
        <charset val="128"/>
      </rPr>
      <t>）／</t>
    </r>
    <r>
      <rPr>
        <sz val="10"/>
        <color rgb="FF000000"/>
        <rFont val="Arial"/>
        <family val="2"/>
      </rPr>
      <t xml:space="preserve"> </t>
    </r>
    <r>
      <rPr>
        <sz val="10"/>
        <color rgb="FF000000"/>
        <rFont val="ＭＳ ゴシック"/>
        <family val="3"/>
        <charset val="128"/>
      </rPr>
      <t>それ以外でスコア</t>
    </r>
    <r>
      <rPr>
        <sz val="10"/>
        <color rgb="FF000000"/>
        <rFont val="Arial"/>
        <family val="2"/>
      </rPr>
      <t>5</t>
    </r>
    <r>
      <rPr>
        <sz val="10"/>
        <color rgb="FF000000"/>
        <rFont val="ＭＳ ゴシック"/>
        <family val="3"/>
        <charset val="128"/>
      </rPr>
      <t>以上</t>
    </r>
    <r>
      <rPr>
        <sz val="10"/>
        <color rgb="FF000000"/>
        <rFont val="Arial"/>
        <family val="2"/>
      </rPr>
      <t xml:space="preserve"> </t>
    </r>
    <r>
      <rPr>
        <sz val="10"/>
        <color rgb="FF000000"/>
        <rFont val="DejaVu Sans"/>
        <family val="2"/>
        <charset val="128"/>
      </rPr>
      <t>→</t>
    </r>
    <r>
      <rPr>
        <sz val="10"/>
        <color rgb="FF000000"/>
        <rFont val="Arial"/>
        <family val="2"/>
      </rPr>
      <t xml:space="preserve"> B</t>
    </r>
    <r>
      <rPr>
        <sz val="10"/>
        <color rgb="FF000000"/>
        <rFont val="ＭＳ ゴシック"/>
        <family val="3"/>
        <charset val="128"/>
      </rPr>
      <t>：重要（★</t>
    </r>
    <r>
      <rPr>
        <sz val="10"/>
        <color rgb="FF000000"/>
        <rFont val="Arial"/>
        <family val="2"/>
      </rPr>
      <t>3</t>
    </r>
    <r>
      <rPr>
        <sz val="10"/>
        <color rgb="FF000000"/>
        <rFont val="ＭＳ ゴシック"/>
        <family val="3"/>
        <charset val="128"/>
      </rPr>
      <t>）／</t>
    </r>
    <r>
      <rPr>
        <sz val="10"/>
        <color rgb="FF000000"/>
        <rFont val="Arial"/>
        <family val="2"/>
      </rPr>
      <t xml:space="preserve"> </t>
    </r>
    <r>
      <rPr>
        <sz val="10"/>
        <color rgb="FF000000"/>
        <rFont val="ＭＳ ゴシック"/>
        <family val="3"/>
        <charset val="128"/>
      </rPr>
      <t>スコア</t>
    </r>
    <r>
      <rPr>
        <sz val="10"/>
        <color rgb="FF000000"/>
        <rFont val="Arial"/>
        <family val="2"/>
      </rPr>
      <t>4</t>
    </r>
    <r>
      <rPr>
        <sz val="10"/>
        <color rgb="FF000000"/>
        <rFont val="ＭＳ ゴシック"/>
        <family val="3"/>
        <charset val="128"/>
      </rPr>
      <t>以下</t>
    </r>
    <r>
      <rPr>
        <sz val="10"/>
        <color rgb="FF000000"/>
        <rFont val="Arial"/>
        <family val="2"/>
      </rPr>
      <t xml:space="preserve"> </t>
    </r>
    <r>
      <rPr>
        <sz val="10"/>
        <color rgb="FF000000"/>
        <rFont val="DejaVu Sans"/>
        <family val="2"/>
        <charset val="128"/>
      </rPr>
      <t>→</t>
    </r>
    <r>
      <rPr>
        <sz val="10"/>
        <color rgb="FF000000"/>
        <rFont val="Arial"/>
        <family val="2"/>
      </rPr>
      <t xml:space="preserve"> C</t>
    </r>
    <r>
      <rPr>
        <sz val="10"/>
        <color rgb="FF000000"/>
        <rFont val="ＭＳ ゴシック"/>
        <family val="3"/>
        <charset val="128"/>
      </rPr>
      <t>：一般（★</t>
    </r>
    <r>
      <rPr>
        <sz val="10"/>
        <color rgb="FF000000"/>
        <rFont val="Arial"/>
        <family val="2"/>
      </rPr>
      <t>3</t>
    </r>
    <r>
      <rPr>
        <sz val="10"/>
        <color rgb="FF000000"/>
        <rFont val="ＭＳ ゴシック"/>
        <family val="3"/>
        <charset val="128"/>
      </rPr>
      <t>・まず着手）</t>
    </r>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</si>
</sst>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charset val="1"/>
    </font>
    <font>
      <b/>
      <sz val="15"/>
      <color rgb="FF1F3864"/>
      <name val="DejaVu Sans"/>
      <family val="2"/>
    </font>
    <font>
      <sz val="10"/>
      <color rgb="FF555555"/>
      <name val="DejaVu Sans"/>
      <family val="2"/>
    </font>
    <font>
      <b/>
      <sz val="11"/>
      <color rgb="FFFFFFFF"/>
      <name val="DejaVu Sans"/>
      <family val="2"/>
    </font>
    <font>
      <b/>
      <sz val="11"/>
      <color rgb="FFFFFFFF"/>
      <name val="Yu Gothic"/>
      <family val="3"/>
      <charset val="128"/>
    </font>
    <font>
      <b/>
      <sz val="10"/>
      <color rgb="FF000000"/>
      <name val="DejaVu Sans"/>
      <family val="2"/>
    </font>
    <font>
      <sz val="10"/>
      <color rgb="FF000000"/>
      <name val="DejaVu Sans"/>
      <family val="2"/>
    </font>
    <font>
      <sz val="10"/>
      <color rgb="FF000000"/>
      <name val="Yu Gothic"/>
      <family val="3"/>
      <charset val="128"/>
    </font>
    <font>
      <b/>
      <sz val="10"/>
      <color rgb="FF000000"/>
      <name val="Yu Gothic"/>
      <family val="3"/>
      <charset val="128"/>
    </font>
    <font>
      <b/>
      <sz val="14"/>
      <color rgb="FF1F3864"/>
      <name val="DejaVu Sans"/>
      <family val="2"/>
    </font>
    <font>
      <sz val="9"/>
      <color rgb="FF555555"/>
      <name val="DejaVu Sans"/>
      <family val="2"/>
    </font>
    <font>
      <b/>
      <sz val="10"/>
      <color rgb="FFFFFFFF"/>
      <name val="DejaVu Sans"/>
      <family val="2"/>
    </font>
    <font>
      <sz val="9"/>
      <color rgb="FF555555"/>
      <name val="Yu Gothic"/>
      <family val="3"/>
      <charset val="128"/>
    </font>
    <font>
      <b/>
      <sz val="9"/>
      <color rgb="FFFFFFFF"/>
      <name val="Yu Gothic"/>
      <family val="3"/>
      <charset val="128"/>
    </font>
    <font>
      <b/>
      <sz val="9"/>
      <color rgb="FFFFFFFF"/>
      <name val="DejaVu Sans"/>
      <family val="2"/>
    </font>
    <font>
      <b/>
      <sz val="9"/>
      <color rgb="FF000000"/>
      <name val="Yu Gothic"/>
      <family val="3"/>
      <charset val="128"/>
    </font>
    <font>
      <sz val="9"/>
      <color rgb="FF000000"/>
      <name val="Yu Gothic"/>
      <family val="3"/>
      <charset val="128"/>
    </font>
    <font>
      <sz val="6"/>
      <name val="ＭＳ Ｐゴシック"/>
      <family val="3"/>
      <charset val="128"/>
    </font>
    <font>
      <b/>
      <sz val="9.5"/>
      <color rgb="FF1F3864"/>
      <name val="Yu Gothic"/>
      <family val="3"/>
      <charset val="128"/>
    </font>
    <font>
      <b/>
      <sz val="14"/>
      <color rgb="FF1F3864"/>
      <name val="Yu Gothic"/>
      <family val="3"/>
      <charset val="128"/>
    </font>
    <font>
      <sz val="10"/>
      <color rgb="FF595959"/>
      <name val="Yu Gothic"/>
      <family val="3"/>
      <charset val="128"/>
    </font>
    <font>
      <b/>
      <sz val="10"/>
      <color rgb="FF000000"/>
      <name val="Yu Gothic"/>
      <family val="3"/>
      <charset val="128"/>
    </font>
    <font>
      <sz val="10"/>
      <color rgb="FF000000"/>
      <name val="Yu Gothic"/>
      <family val="3"/>
      <charset val="128"/>
    </font>
    <font>
      <sz val="10"/>
      <color rgb="FF000000"/>
      <name val="ＭＳ ゴシック"/>
      <family val="3"/>
      <charset val="128"/>
    </font>
    <font>
      <sz val="10"/>
      <color rgb="FF000000"/>
      <name val="Arial"/>
      <family val="2"/>
    </font>
    <font>
      <sz val="10"/>
      <color rgb="FF000000"/>
      <name val="DejaVu Sans"/>
      <family val="2"/>
      <charset val="128"/>
    </font>
    <font>
      <sz val="10"/>
      <color rgb="FF000000"/>
      <name val="DejaVu Sans"/>
      <family val="3"/>
      <charset val="128"/>
    </font>
  </fonts>
  <fills count="11">
    <fill>
      <patternFill patternType="none"/>
    </fill>
    <fill>
      <patternFill patternType="gray125"/>
    </fill>
    <fill>
      <patternFill patternType="solid">
        <fgColor rgb="FF2E5496"/>
        <bgColor rgb="FF1F3864"/>
      </patternFill>
    </fill>
    <fill>
      <patternFill patternType="solid">
        <fgColor rgb="FFF2F2F2"/>
        <bgColor rgb="FFE7E6E6"/>
      </patternFill>
    </fill>
    <fill>
      <patternFill patternType="solid">
        <fgColor rgb="FFFFF2CC"/>
        <bgColor rgb="FFF2F2F2"/>
      </patternFill>
    </fill>
    <fill>
      <patternFill patternType="solid">
        <fgColor rgb="FF1F3864"/>
        <bgColor rgb="FF333333"/>
      </patternFill>
    </fill>
    <fill>
      <patternFill patternType="solid">
        <fgColor rgb="FFFFC7CE"/>
        <bgColor rgb="FFE7E6E6"/>
      </patternFill>
    </fill>
    <fill>
      <patternFill patternType="solid">
        <fgColor rgb="FFFFEB9C"/>
        <bgColor rgb="FFFFF2CC"/>
      </patternFill>
    </fill>
    <fill>
      <patternFill patternType="solid">
        <fgColor rgb="FFC6EFCE"/>
        <bgColor rgb="FFE7E6E6"/>
      </patternFill>
    </fill>
    <fill>
      <patternFill patternType="solid">
        <fgColor rgb="FFE7E6E6"/>
        <bgColor rgb="FFF2F2F2"/>
      </patternFill>
    </fill>
    <fill>
      <patternFill patternType="solid">
        <fgColor rgb="FFF2F2F2"/>
      </patternFill>
    </fill>
  </fills>
  <borders count="5">
    <border>
      <left/>
      <right/>
      <top/>
      <bottom/>
      <diagonal/>
    </border>
    <border>
      <left style="thin">
        <color rgb="FFBFBFBF"/>
      </left>
      <right style="thin">
        <color rgb="FFBFBFBF"/>
      </right>
      <top style="thin">
        <color rgb="FFBFBFBF"/>
      </top>
      <bottom style="thin">
        <color rgb="FFBFBFBF"/>
      </bottom>
      <diagonal/>
    </border>
    <border>
      <left/>
      <right style="thin">
        <color rgb="FFBFBFBF"/>
      </right>
      <top style="thin">
        <color rgb="FFBFBFBF"/>
      </top>
      <bottom style="thin">
        <color rgb="FFBFBFBF"/>
      </bottom>
      <diagonal/>
    </border>
    <border>
      <left/>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40">
    <xf numFmtId="0" fontId="0" fillId="0" borderId="0" xfId="0"/>
    <xf numFmtId="0" fontId="7" fillId="0" borderId="1" xfId="0" applyFont="1" applyBorder="1" applyAlignment="1">
      <alignment vertical="top" wrapText="1"/>
    </xf>
    <xf numFmtId="0" fontId="6" fillId="0" borderId="1" xfId="0" applyFont="1" applyBorder="1" applyAlignment="1">
      <alignment vertical="top" wrapText="1"/>
    </xf>
    <xf numFmtId="0" fontId="11" fillId="5" borderId="1"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0" fillId="4" borderId="1" xfId="0" applyFill="1" applyBorder="1" applyAlignment="1">
      <alignment vertical="top" wrapText="1"/>
    </xf>
    <xf numFmtId="0" fontId="10" fillId="0" borderId="1" xfId="0" applyFont="1" applyBorder="1" applyAlignment="1">
      <alignment vertical="top" wrapText="1"/>
    </xf>
    <xf numFmtId="0" fontId="7" fillId="6" borderId="1" xfId="0" applyFont="1" applyFill="1" applyBorder="1" applyAlignment="1">
      <alignment vertical="top" wrapText="1"/>
    </xf>
    <xf numFmtId="0" fontId="7" fillId="7" borderId="1" xfId="0" applyFont="1" applyFill="1" applyBorder="1" applyAlignment="1">
      <alignment vertical="top" wrapText="1"/>
    </xf>
    <xf numFmtId="0" fontId="7" fillId="8" borderId="1" xfId="0" applyFont="1" applyFill="1" applyBorder="1" applyAlignment="1">
      <alignment vertical="top" wrapText="1"/>
    </xf>
    <xf numFmtId="0" fontId="6" fillId="9" borderId="1" xfId="0" applyFont="1" applyFill="1" applyBorder="1" applyAlignment="1">
      <alignment vertical="top" wrapText="1"/>
    </xf>
    <xf numFmtId="0" fontId="13" fillId="5"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2" fillId="0" borderId="1" xfId="0" applyFont="1" applyBorder="1" applyAlignment="1">
      <alignment vertical="top" wrapText="1"/>
    </xf>
    <xf numFmtId="0" fontId="16" fillId="0" borderId="1" xfId="0" applyFont="1" applyBorder="1" applyAlignment="1">
      <alignment horizontal="center" vertical="center" wrapText="1"/>
    </xf>
    <xf numFmtId="0" fontId="16" fillId="0" borderId="1" xfId="0" applyFont="1" applyBorder="1" applyAlignment="1">
      <alignment vertical="top" wrapText="1"/>
    </xf>
    <xf numFmtId="0" fontId="21" fillId="10" borderId="4" xfId="0" applyFont="1" applyFill="1" applyBorder="1" applyAlignment="1">
      <alignment horizontal="left" vertical="center" wrapText="1"/>
    </xf>
    <xf numFmtId="0" fontId="22" fillId="0" borderId="4" xfId="0" applyFont="1" applyBorder="1" applyAlignment="1">
      <alignment vertical="top" wrapText="1"/>
    </xf>
    <xf numFmtId="0" fontId="1" fillId="0" borderId="0" xfId="0" applyFont="1"/>
    <xf numFmtId="0" fontId="0" fillId="0" borderId="0" xfId="0"/>
    <xf numFmtId="0" fontId="3" fillId="2" borderId="0" xfId="0" applyFont="1" applyFill="1" applyAlignment="1">
      <alignment horizontal="left" vertical="center" wrapText="1"/>
    </xf>
    <xf numFmtId="0" fontId="2" fillId="0" borderId="0" xfId="0" applyFont="1"/>
    <xf numFmtId="0" fontId="4" fillId="2" borderId="0" xfId="0" applyFont="1" applyFill="1" applyAlignment="1">
      <alignment horizontal="left" vertical="center" wrapText="1"/>
    </xf>
    <xf numFmtId="0" fontId="10" fillId="0" borderId="0" xfId="0" applyFont="1"/>
    <xf numFmtId="0" fontId="9" fillId="0" borderId="0" xfId="0" applyFont="1"/>
    <xf numFmtId="0" fontId="26" fillId="0" borderId="1" xfId="0" applyFont="1" applyBorder="1" applyAlignment="1">
      <alignment vertical="top" wrapText="1"/>
    </xf>
    <xf numFmtId="0" fontId="0" fillId="0" borderId="3" xfId="0" applyBorder="1"/>
    <xf numFmtId="0" fontId="0" fillId="0" borderId="2" xfId="0" applyBorder="1"/>
    <xf numFmtId="0" fontId="6" fillId="0" borderId="1" xfId="0" applyFont="1" applyBorder="1" applyAlignment="1">
      <alignment vertical="top" wrapText="1"/>
    </xf>
    <xf numFmtId="0" fontId="7" fillId="0" borderId="1" xfId="0" applyFont="1" applyBorder="1" applyAlignment="1">
      <alignment vertical="top" wrapText="1"/>
    </xf>
    <xf numFmtId="0" fontId="11" fillId="5" borderId="1" xfId="0" applyFont="1" applyFill="1" applyBorder="1" applyAlignment="1">
      <alignment horizontal="center" vertical="center" wrapText="1"/>
    </xf>
    <xf numFmtId="0" fontId="18" fillId="0" borderId="0" xfId="0" applyFont="1" applyAlignment="1">
      <alignment horizontal="left" vertical="center" wrapText="1"/>
    </xf>
    <xf numFmtId="0" fontId="12" fillId="0" borderId="0" xfId="0" applyFont="1" applyAlignment="1">
      <alignment vertical="top" wrapText="1"/>
    </xf>
    <xf numFmtId="0" fontId="20" fillId="0" borderId="0" xfId="0" applyFont="1"/>
    <xf numFmtId="0" fontId="19" fillId="0" borderId="0" xfId="0" applyFont="1"/>
  </cellXfs>
  <cellStyles count="1">
    <cellStyle name="標準" xfId="0" builtinId="0"/>
  </cellStyles>
  <dxfs count="3">
    <dxf>
      <fill>
        <patternFill>
          <bgColor rgb="FFC6EFCE"/>
        </patternFill>
      </fill>
    </dxf>
    <dxf>
      <fill>
        <patternFill>
          <bgColor rgb="FFFFEB9C"/>
        </patternFill>
      </fill>
    </dxf>
    <dxf>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2CC"/>
      <rgbColor rgb="FFF2F2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E7E6E6"/>
      <rgbColor rgb="FFC6EFCE"/>
      <rgbColor rgb="FFFFEB9C"/>
      <rgbColor rgb="FF99CCFF"/>
      <rgbColor rgb="FFFF99CC"/>
      <rgbColor rgb="FFCC99FF"/>
      <rgbColor rgb="FFFFC7CE"/>
      <rgbColor rgb="FF3366FF"/>
      <rgbColor rgb="FF33CCCC"/>
      <rgbColor rgb="FF99CC00"/>
      <rgbColor rgb="FFFFCC00"/>
      <rgbColor rgb="FFFF9900"/>
      <rgbColor rgb="FFFF6600"/>
      <rgbColor rgb="FF555555"/>
      <rgbColor rgb="FF969696"/>
      <rgbColor rgb="FF1F3864"/>
      <rgbColor rgb="FF339966"/>
      <rgbColor rgb="FF003300"/>
      <rgbColor rgb="FF333300"/>
      <rgbColor rgb="FF993300"/>
      <rgbColor rgb="FF993366"/>
      <rgbColor rgb="FF2E5496"/>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25"/>
  <sheetViews>
    <sheetView showGridLines="0" zoomScaleNormal="100" workbookViewId="0">
      <selection activeCell="B2" sqref="B2:C2"/>
    </sheetView>
  </sheetViews>
  <sheetFormatPr defaultColWidth="8.7109375" defaultRowHeight="15"/>
  <cols>
    <col min="1" max="1" width="3" customWidth="1"/>
    <col min="2" max="2" width="26" customWidth="1"/>
    <col min="3" max="3" width="92" customWidth="1"/>
  </cols>
  <sheetData>
    <row r="2" spans="2:3" ht="24.75" customHeight="1">
      <c r="B2" s="23" t="s">
        <v>0</v>
      </c>
      <c r="C2" s="24"/>
    </row>
    <row r="3" spans="2:3" ht="16.5" customHeight="1">
      <c r="B3" s="26" t="s">
        <v>1</v>
      </c>
      <c r="C3" s="24"/>
    </row>
    <row r="5" spans="2:3" ht="19.5" customHeight="1">
      <c r="B5" s="25" t="s">
        <v>2</v>
      </c>
      <c r="C5" s="24"/>
    </row>
    <row r="6" spans="2:3" ht="18" customHeight="1">
      <c r="B6" s="4" t="s">
        <v>3</v>
      </c>
      <c r="C6" s="2" t="s">
        <v>4</v>
      </c>
    </row>
    <row r="7" spans="2:3" ht="30" customHeight="1">
      <c r="B7" s="4" t="s">
        <v>5</v>
      </c>
      <c r="C7" s="2" t="s">
        <v>6</v>
      </c>
    </row>
    <row r="8" spans="2:3" ht="30" customHeight="1">
      <c r="B8" s="4" t="s">
        <v>7</v>
      </c>
      <c r="C8" s="1" t="s">
        <v>8</v>
      </c>
    </row>
    <row r="9" spans="2:3" ht="18" customHeight="1">
      <c r="B9" s="4" t="s">
        <v>9</v>
      </c>
      <c r="C9" s="2" t="s">
        <v>10</v>
      </c>
    </row>
    <row r="11" spans="2:3" ht="19.5" customHeight="1">
      <c r="B11" s="25" t="s">
        <v>11</v>
      </c>
      <c r="C11" s="24"/>
    </row>
    <row r="12" spans="2:3" ht="18" customHeight="1">
      <c r="B12" s="5" t="s">
        <v>12</v>
      </c>
      <c r="C12" s="2" t="s">
        <v>13</v>
      </c>
    </row>
    <row r="13" spans="2:3" ht="18" customHeight="1">
      <c r="B13" s="5" t="s">
        <v>14</v>
      </c>
      <c r="C13" s="2" t="s">
        <v>15</v>
      </c>
    </row>
    <row r="14" spans="2:3" ht="18" customHeight="1">
      <c r="B14" s="5" t="s">
        <v>16</v>
      </c>
      <c r="C14" s="2" t="s">
        <v>17</v>
      </c>
    </row>
    <row r="15" spans="2:3" ht="18" customHeight="1">
      <c r="B15" s="5" t="s">
        <v>18</v>
      </c>
      <c r="C15" s="2" t="s">
        <v>19</v>
      </c>
    </row>
    <row r="16" spans="2:3" ht="18" customHeight="1">
      <c r="B16" s="4" t="s">
        <v>20</v>
      </c>
      <c r="C16" s="2" t="s">
        <v>21</v>
      </c>
    </row>
    <row r="18" spans="2:3" ht="19.5" customHeight="1">
      <c r="B18" s="27" t="s">
        <v>22</v>
      </c>
      <c r="C18" s="24"/>
    </row>
    <row r="19" spans="2:3" ht="30" customHeight="1">
      <c r="B19" s="4" t="s">
        <v>23</v>
      </c>
      <c r="C19" s="2" t="s">
        <v>24</v>
      </c>
    </row>
    <row r="20" spans="2:3" ht="30" customHeight="1">
      <c r="B20" s="4" t="s">
        <v>25</v>
      </c>
      <c r="C20" s="2" t="s">
        <v>26</v>
      </c>
    </row>
    <row r="21" spans="2:3" ht="30" customHeight="1">
      <c r="B21" s="4" t="s">
        <v>27</v>
      </c>
      <c r="C21" s="2" t="s">
        <v>28</v>
      </c>
    </row>
    <row r="22" spans="2:3" ht="30" customHeight="1">
      <c r="B22" s="4" t="s">
        <v>29</v>
      </c>
      <c r="C22" s="1" t="s">
        <v>30</v>
      </c>
    </row>
    <row r="23" spans="2:3" ht="30" customHeight="1">
      <c r="B23" s="4" t="s">
        <v>31</v>
      </c>
      <c r="C23" s="2" t="s">
        <v>32</v>
      </c>
    </row>
    <row r="24" spans="2:3" ht="30" customHeight="1">
      <c r="B24" s="4" t="s">
        <v>33</v>
      </c>
      <c r="C24" s="2" t="s">
        <v>34</v>
      </c>
    </row>
    <row r="25" spans="2:3" ht="30" customHeight="1">
      <c r="B25" s="4" t="s">
        <v>35</v>
      </c>
      <c r="C25" s="1" t="s">
        <v>36</v>
      </c>
    </row>
  </sheetData>
  <mergeCells count="5">
    <mergeCell ref="B2:C2"/>
    <mergeCell ref="B11:C11"/>
    <mergeCell ref="B3:C3"/>
    <mergeCell ref="B5:C5"/>
    <mergeCell ref="B18:C18"/>
  </mergeCells>
  <phoneticPr fontId="17"/>
  <pageMargins left="0.75" right="0.75" top="1" bottom="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4"/>
  <sheetViews>
    <sheetView showGridLines="0" zoomScaleNormal="100" workbookViewId="0">
      <selection activeCell="C14" sqref="C14"/>
    </sheetView>
  </sheetViews>
  <sheetFormatPr defaultColWidth="8.7109375" defaultRowHeight="15"/>
  <cols>
    <col min="1" max="1" width="3" customWidth="1"/>
    <col min="2" max="2" width="26" customWidth="1"/>
    <col min="3" max="4" width="50" customWidth="1"/>
  </cols>
  <sheetData>
    <row r="2" spans="2:4" ht="18" customHeight="1">
      <c r="B2" s="29" t="s">
        <v>37</v>
      </c>
      <c r="C2" s="24"/>
      <c r="D2" s="24"/>
    </row>
    <row r="3" spans="2:4">
      <c r="B3" s="28" t="s">
        <v>38</v>
      </c>
      <c r="C3" s="24"/>
      <c r="D3" s="24"/>
    </row>
    <row r="5" spans="2:4" ht="18" customHeight="1">
      <c r="B5" s="6" t="s">
        <v>39</v>
      </c>
      <c r="C5" s="6" t="s">
        <v>40</v>
      </c>
      <c r="D5" s="6" t="s">
        <v>41</v>
      </c>
    </row>
    <row r="6" spans="2:4" ht="39.75" customHeight="1">
      <c r="B6" s="4" t="s">
        <v>42</v>
      </c>
      <c r="C6" s="7"/>
      <c r="D6" s="8" t="s">
        <v>43</v>
      </c>
    </row>
    <row r="7" spans="2:4" ht="39.75" customHeight="1">
      <c r="B7" s="4" t="s">
        <v>44</v>
      </c>
      <c r="C7" s="7"/>
      <c r="D7" s="8" t="s">
        <v>45</v>
      </c>
    </row>
    <row r="8" spans="2:4" ht="39.75" customHeight="1">
      <c r="B8" s="4" t="s">
        <v>46</v>
      </c>
      <c r="C8" s="7"/>
      <c r="D8" s="8" t="s">
        <v>47</v>
      </c>
    </row>
    <row r="9" spans="2:4" ht="39.75" customHeight="1">
      <c r="B9" s="4" t="s">
        <v>48</v>
      </c>
      <c r="C9" s="7"/>
      <c r="D9" s="8" t="s">
        <v>49</v>
      </c>
    </row>
    <row r="10" spans="2:4" ht="39.75" customHeight="1">
      <c r="B10" s="4" t="s">
        <v>50</v>
      </c>
      <c r="C10" s="7"/>
      <c r="D10" s="8" t="s">
        <v>51</v>
      </c>
    </row>
    <row r="11" spans="2:4" ht="39.75" customHeight="1">
      <c r="B11" s="4" t="s">
        <v>52</v>
      </c>
      <c r="C11" s="7"/>
      <c r="D11" s="8" t="s">
        <v>53</v>
      </c>
    </row>
    <row r="12" spans="2:4" ht="39.75" customHeight="1">
      <c r="B12" s="4" t="s">
        <v>54</v>
      </c>
      <c r="C12" s="7"/>
      <c r="D12" s="8" t="s">
        <v>55</v>
      </c>
    </row>
    <row r="13" spans="2:4" ht="39.75" customHeight="1">
      <c r="B13" s="4" t="s">
        <v>56</v>
      </c>
      <c r="C13" s="7"/>
      <c r="D13" s="8" t="s">
        <v>57</v>
      </c>
    </row>
    <row r="14" spans="2:4" ht="39.75" customHeight="1">
      <c r="B14" s="4" t="s">
        <v>58</v>
      </c>
      <c r="C14" s="7"/>
      <c r="D14" s="8" t="s">
        <v>59</v>
      </c>
    </row>
  </sheetData>
  <mergeCells count="2">
    <mergeCell ref="B3:D3"/>
    <mergeCell ref="B2:D2"/>
  </mergeCells>
  <phoneticPr fontId="17"/>
  <pageMargins left="0.75" right="0.75" top="1" bottom="1"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F25"/>
  <sheetViews>
    <sheetView showGridLines="0" topLeftCell="A8" zoomScaleNormal="100" workbookViewId="0">
      <selection activeCell="C26" sqref="C26"/>
    </sheetView>
  </sheetViews>
  <sheetFormatPr defaultColWidth="8.7109375" defaultRowHeight="15"/>
  <cols>
    <col min="1" max="1" width="3" customWidth="1"/>
    <col min="2" max="2" width="14" customWidth="1"/>
    <col min="3" max="3" width="40" customWidth="1"/>
    <col min="4" max="4" width="12" customWidth="1"/>
    <col min="5" max="5" width="34" customWidth="1"/>
    <col min="6" max="6" width="24" customWidth="1"/>
  </cols>
  <sheetData>
    <row r="2" spans="2:6" ht="18" customHeight="1">
      <c r="B2" s="29" t="s">
        <v>60</v>
      </c>
      <c r="C2" s="24"/>
      <c r="D2" s="24"/>
      <c r="E2" s="24"/>
      <c r="F2" s="24"/>
    </row>
    <row r="4" spans="2:6" ht="19.5" customHeight="1">
      <c r="B4" s="25" t="s">
        <v>61</v>
      </c>
      <c r="C4" s="24"/>
      <c r="D4" s="24"/>
      <c r="E4" s="24"/>
      <c r="F4" s="24"/>
    </row>
    <row r="5" spans="2:6" ht="19.5" customHeight="1">
      <c r="B5" s="3" t="s">
        <v>62</v>
      </c>
      <c r="C5" s="3" t="s">
        <v>63</v>
      </c>
      <c r="D5" s="3" t="s">
        <v>64</v>
      </c>
      <c r="E5" s="3" t="s">
        <v>65</v>
      </c>
      <c r="F5" s="3" t="s">
        <v>66</v>
      </c>
    </row>
    <row r="6" spans="2:6" ht="33.75" customHeight="1">
      <c r="B6" s="1" t="s">
        <v>67</v>
      </c>
      <c r="C6" s="2" t="s">
        <v>68</v>
      </c>
      <c r="D6" s="1" t="s">
        <v>69</v>
      </c>
      <c r="E6" s="2" t="s">
        <v>70</v>
      </c>
      <c r="F6" s="1" t="s">
        <v>71</v>
      </c>
    </row>
    <row r="7" spans="2:6" ht="33.75" customHeight="1">
      <c r="B7" s="1" t="s">
        <v>72</v>
      </c>
      <c r="C7" s="2" t="s">
        <v>73</v>
      </c>
      <c r="D7" s="1" t="s">
        <v>74</v>
      </c>
      <c r="E7" s="2" t="s">
        <v>75</v>
      </c>
      <c r="F7" s="1" t="s">
        <v>76</v>
      </c>
    </row>
    <row r="8" spans="2:6" ht="33.75" customHeight="1">
      <c r="B8" s="1" t="s">
        <v>77</v>
      </c>
      <c r="C8" s="2" t="s">
        <v>78</v>
      </c>
      <c r="D8" s="2" t="s">
        <v>79</v>
      </c>
      <c r="E8" s="2" t="s">
        <v>80</v>
      </c>
      <c r="F8" s="2" t="s">
        <v>80</v>
      </c>
    </row>
    <row r="9" spans="2:6" ht="33.75" customHeight="1">
      <c r="B9" s="2" t="s">
        <v>81</v>
      </c>
      <c r="C9" s="1" t="s">
        <v>82</v>
      </c>
      <c r="D9" s="1" t="s">
        <v>83</v>
      </c>
      <c r="E9" s="2" t="s">
        <v>84</v>
      </c>
      <c r="F9" s="1" t="s">
        <v>83</v>
      </c>
    </row>
    <row r="10" spans="2:6" ht="16.5" customHeight="1">
      <c r="B10" s="28" t="s">
        <v>85</v>
      </c>
      <c r="C10" s="24"/>
      <c r="D10" s="24"/>
      <c r="E10" s="24"/>
      <c r="F10" s="24"/>
    </row>
    <row r="12" spans="2:6" ht="19.5" customHeight="1">
      <c r="B12" s="25" t="s">
        <v>86</v>
      </c>
      <c r="C12" s="24"/>
      <c r="D12" s="24"/>
      <c r="E12" s="24"/>
      <c r="F12" s="24"/>
    </row>
    <row r="13" spans="2:6" ht="19.5" customHeight="1">
      <c r="B13" s="3" t="s">
        <v>87</v>
      </c>
      <c r="C13" s="35" t="s">
        <v>88</v>
      </c>
      <c r="D13" s="32"/>
      <c r="E13" s="3" t="s">
        <v>89</v>
      </c>
      <c r="F13" s="3" t="s">
        <v>90</v>
      </c>
    </row>
    <row r="14" spans="2:6" ht="47.25" customHeight="1">
      <c r="B14" s="9" t="s">
        <v>91</v>
      </c>
      <c r="C14" s="33" t="s">
        <v>92</v>
      </c>
      <c r="D14" s="32"/>
      <c r="E14" s="1" t="s">
        <v>72</v>
      </c>
      <c r="F14" s="2" t="s">
        <v>93</v>
      </c>
    </row>
    <row r="15" spans="2:6" ht="33.75" customHeight="1">
      <c r="B15" s="10" t="s">
        <v>94</v>
      </c>
      <c r="C15" s="34" t="s">
        <v>95</v>
      </c>
      <c r="D15" s="32"/>
      <c r="E15" s="1" t="s">
        <v>67</v>
      </c>
      <c r="F15" s="2" t="s">
        <v>96</v>
      </c>
    </row>
    <row r="16" spans="2:6" ht="33.75" customHeight="1">
      <c r="B16" s="11" t="s">
        <v>97</v>
      </c>
      <c r="C16" s="33" t="s">
        <v>98</v>
      </c>
      <c r="D16" s="32"/>
      <c r="E16" s="1" t="s">
        <v>99</v>
      </c>
      <c r="F16" s="1" t="s">
        <v>100</v>
      </c>
    </row>
    <row r="17" spans="2:6" ht="33.75" customHeight="1">
      <c r="B17" s="12" t="s">
        <v>101</v>
      </c>
      <c r="C17" s="33" t="s">
        <v>102</v>
      </c>
      <c r="D17" s="32"/>
      <c r="E17" s="2" t="s">
        <v>103</v>
      </c>
      <c r="F17" s="2" t="s">
        <v>104</v>
      </c>
    </row>
    <row r="19" spans="2:6" ht="19.5" customHeight="1">
      <c r="B19" s="25" t="s">
        <v>105</v>
      </c>
      <c r="C19" s="24"/>
      <c r="D19" s="24"/>
      <c r="E19" s="24"/>
      <c r="F19" s="24"/>
    </row>
    <row r="20" spans="2:6" ht="19.5" customHeight="1">
      <c r="B20" s="3" t="s">
        <v>106</v>
      </c>
      <c r="C20" s="35" t="s">
        <v>107</v>
      </c>
      <c r="D20" s="31"/>
      <c r="E20" s="31"/>
      <c r="F20" s="32"/>
    </row>
    <row r="21" spans="2:6" ht="31.5" customHeight="1">
      <c r="B21" s="4" t="s">
        <v>108</v>
      </c>
      <c r="C21" s="33" t="s">
        <v>109</v>
      </c>
      <c r="D21" s="31"/>
      <c r="E21" s="31"/>
      <c r="F21" s="32"/>
    </row>
    <row r="22" spans="2:6" ht="31.5" customHeight="1">
      <c r="B22" s="4" t="s">
        <v>110</v>
      </c>
      <c r="C22" s="33" t="s">
        <v>111</v>
      </c>
      <c r="D22" s="31"/>
      <c r="E22" s="31"/>
      <c r="F22" s="32"/>
    </row>
    <row r="23" spans="2:6" ht="31.5" customHeight="1">
      <c r="B23" s="4" t="s">
        <v>112</v>
      </c>
      <c r="C23" s="33" t="s">
        <v>113</v>
      </c>
      <c r="D23" s="31"/>
      <c r="E23" s="31"/>
      <c r="F23" s="32"/>
    </row>
    <row r="24" spans="2:6" ht="31.5" customHeight="1">
      <c r="B24" s="4" t="s">
        <v>114</v>
      </c>
      <c r="C24" s="33" t="s">
        <v>115</v>
      </c>
      <c r="D24" s="31"/>
      <c r="E24" s="31"/>
      <c r="F24" s="32"/>
    </row>
    <row r="25" spans="2:6" ht="31.5" customHeight="1">
      <c r="B25" s="4" t="s">
        <v>116</v>
      </c>
      <c r="C25" s="30" t="s">
        <v>170</v>
      </c>
      <c r="D25" s="31"/>
      <c r="E25" s="31"/>
      <c r="F25" s="32"/>
    </row>
  </sheetData>
  <mergeCells count="16">
    <mergeCell ref="C25:F25"/>
    <mergeCell ref="C24:F24"/>
    <mergeCell ref="C17:D17"/>
    <mergeCell ref="B2:F2"/>
    <mergeCell ref="C15:D15"/>
    <mergeCell ref="B10:F10"/>
    <mergeCell ref="C20:F20"/>
    <mergeCell ref="B19:F19"/>
    <mergeCell ref="C14:D14"/>
    <mergeCell ref="C13:D13"/>
    <mergeCell ref="B4:F4"/>
    <mergeCell ref="C22:F22"/>
    <mergeCell ref="B12:F12"/>
    <mergeCell ref="C23:F23"/>
    <mergeCell ref="C16:D16"/>
    <mergeCell ref="C21:F21"/>
  </mergeCells>
  <phoneticPr fontId="17"/>
  <pageMargins left="0.75" right="0.75" top="1" bottom="1"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M32"/>
  <sheetViews>
    <sheetView showGridLines="0" zoomScaleNormal="100" workbookViewId="0">
      <pane ySplit="5" topLeftCell="A6" activePane="bottomLeft" state="frozen"/>
      <selection pane="bottomLeft" activeCell="E12" sqref="E12"/>
    </sheetView>
  </sheetViews>
  <sheetFormatPr defaultColWidth="8.7109375" defaultRowHeight="15"/>
  <cols>
    <col min="1" max="1" width="5" customWidth="1"/>
    <col min="2" max="2" width="20" customWidth="1"/>
    <col min="3" max="3" width="26" customWidth="1"/>
    <col min="4" max="4" width="12" customWidth="1"/>
    <col min="5" max="5" width="13" customWidth="1"/>
    <col min="6" max="6" width="12" customWidth="1"/>
    <col min="7" max="8" width="10" customWidth="1"/>
    <col min="9" max="10" width="13" customWidth="1"/>
    <col min="11" max="11" width="14" customWidth="1"/>
    <col min="12" max="12" width="24" customWidth="1"/>
    <col min="13" max="13" width="30" customWidth="1"/>
  </cols>
  <sheetData>
    <row r="2" spans="1:13" ht="18" customHeight="1">
      <c r="A2" s="29" t="s">
        <v>117</v>
      </c>
      <c r="B2" s="24"/>
      <c r="C2" s="24"/>
      <c r="D2" s="24"/>
      <c r="E2" s="24"/>
      <c r="F2" s="24"/>
      <c r="G2" s="24"/>
      <c r="H2" s="24"/>
      <c r="I2" s="24"/>
      <c r="J2" s="24"/>
      <c r="K2" s="24"/>
      <c r="L2" s="24"/>
      <c r="M2" s="24"/>
    </row>
    <row r="3" spans="1:13" ht="30" customHeight="1">
      <c r="A3" s="37" t="s">
        <v>118</v>
      </c>
      <c r="B3" s="24"/>
      <c r="C3" s="24"/>
      <c r="D3" s="24"/>
      <c r="E3" s="24"/>
      <c r="F3" s="24"/>
      <c r="G3" s="24"/>
      <c r="H3" s="24"/>
      <c r="I3" s="24"/>
      <c r="J3" s="24"/>
      <c r="K3" s="24"/>
      <c r="L3" s="24"/>
      <c r="M3" s="24"/>
    </row>
    <row r="5" spans="1:13" ht="39.75" customHeight="1">
      <c r="A5" s="13" t="s">
        <v>119</v>
      </c>
      <c r="B5" s="14" t="s">
        <v>120</v>
      </c>
      <c r="C5" s="14" t="s">
        <v>121</v>
      </c>
      <c r="D5" s="14" t="s">
        <v>108</v>
      </c>
      <c r="E5" s="14" t="s">
        <v>110</v>
      </c>
      <c r="F5" s="14" t="s">
        <v>112</v>
      </c>
      <c r="G5" s="14" t="s">
        <v>122</v>
      </c>
      <c r="H5" s="14" t="s">
        <v>123</v>
      </c>
      <c r="I5" s="14" t="s">
        <v>124</v>
      </c>
      <c r="J5" s="14" t="s">
        <v>125</v>
      </c>
      <c r="K5" s="14" t="s">
        <v>126</v>
      </c>
      <c r="L5" s="14" t="s">
        <v>127</v>
      </c>
      <c r="M5" s="14" t="s">
        <v>128</v>
      </c>
    </row>
    <row r="6" spans="1:13" ht="30" customHeight="1">
      <c r="A6" s="15">
        <v>1</v>
      </c>
      <c r="B6" s="8" t="s">
        <v>129</v>
      </c>
      <c r="C6" s="8" t="s">
        <v>130</v>
      </c>
      <c r="D6" s="16" t="s">
        <v>131</v>
      </c>
      <c r="E6" s="16" t="s">
        <v>132</v>
      </c>
      <c r="F6" s="16" t="s">
        <v>133</v>
      </c>
      <c r="G6" s="16" t="s">
        <v>132</v>
      </c>
      <c r="H6" s="17">
        <f>IF(OR(D6="",E6="",F6=""),"",(IF(D6="高",3,IF(D6="中",2,IF(D6="低",1,0))))+(IF(E6="有",3,IF(E6="一部",2,IF(E6="無",1,0))))+(IF(F6="大",3,IF(F6="中",2,IF(F6="小",1,0)))))</f>
        <v>9</v>
      </c>
      <c r="I6" s="17" t="str">
        <f>IF(H6="","",IF(OR(D6="高",F6="大"),"A：最重要",IF(H6&gt;=5,"B：重要","C：一般")))</f>
        <v>A：最重要</v>
      </c>
      <c r="J6" s="17" t="str">
        <f>IF(H6="","",IF(OR(D6="高",F6="大"),"★4",IF(H6&gt;=5,"★3","★3（まず着手）")))</f>
        <v>★4</v>
      </c>
      <c r="K6" s="18" t="s">
        <v>134</v>
      </c>
      <c r="L6" s="18" t="s">
        <v>135</v>
      </c>
      <c r="M6" s="8" t="s">
        <v>136</v>
      </c>
    </row>
    <row r="7" spans="1:13" ht="30" customHeight="1">
      <c r="A7" s="15">
        <v>2</v>
      </c>
      <c r="B7" s="8" t="s">
        <v>137</v>
      </c>
      <c r="C7" s="8" t="s">
        <v>138</v>
      </c>
      <c r="D7" s="16" t="s">
        <v>131</v>
      </c>
      <c r="E7" s="16" t="s">
        <v>139</v>
      </c>
      <c r="F7" s="16" t="s">
        <v>140</v>
      </c>
      <c r="G7" s="16" t="s">
        <v>141</v>
      </c>
      <c r="H7" s="17">
        <f>IF(OR(D7="",E7="",F7=""),"",(IF(D7="高",3,IF(D7="中",2,IF(D7="低",1,0))))+(IF(E7="有",3,IF(E7="一部",2,IF(E7="無",1,0))))+(IF(F7="大",3,IF(F7="中",2,IF(F7="小",1,0)))))</f>
        <v>7</v>
      </c>
      <c r="I7" s="17" t="str">
        <f>IF(H7="","",IF(OR(D7="高",F7="大"),"A：最重要",IF(H7&gt;=5,"B：重要","C：一般")))</f>
        <v>A：最重要</v>
      </c>
      <c r="J7" s="17" t="str">
        <f>IF(H7="","",IF(OR(D7="高",F7="大"),"★4",IF(H7&gt;=5,"★3","★3（まず着手）")))</f>
        <v>★4</v>
      </c>
      <c r="K7" s="18" t="s">
        <v>142</v>
      </c>
      <c r="L7" s="18" t="s">
        <v>143</v>
      </c>
      <c r="M7" s="8" t="s">
        <v>144</v>
      </c>
    </row>
    <row r="8" spans="1:13" ht="30" customHeight="1">
      <c r="A8" s="15">
        <v>3</v>
      </c>
      <c r="B8" s="8" t="s">
        <v>145</v>
      </c>
      <c r="C8" s="8" t="s">
        <v>146</v>
      </c>
      <c r="D8" s="16" t="s">
        <v>147</v>
      </c>
      <c r="E8" s="16" t="s">
        <v>141</v>
      </c>
      <c r="F8" s="16" t="s">
        <v>148</v>
      </c>
      <c r="G8" s="16" t="s">
        <v>132</v>
      </c>
      <c r="H8" s="17">
        <f>IF(OR(D8="",E8="",F8=""),"",(IF(D8="高",3,IF(D8="中",2,IF(D8="低",1,0))))+(IF(E8="有",3,IF(E8="一部",2,IF(E8="無",1,0))))+(IF(F8="大",3,IF(F8="中",2,IF(F8="小",1,0)))))</f>
        <v>3</v>
      </c>
      <c r="I8" s="17" t="str">
        <f>IF(H8="","",IF(OR(D8="高",F8="大"),"A：最重要",IF(H8&gt;=5,"B：重要","C：一般")))</f>
        <v>C：一般</v>
      </c>
      <c r="J8" s="17" t="str">
        <f>IF(H8="","",IF(OR(D8="高",F8="大"),"★4",IF(H8&gt;=5,"★3","★3（まず着手）")))</f>
        <v>★3（まず着手）</v>
      </c>
      <c r="K8" s="18" t="s">
        <v>149</v>
      </c>
      <c r="L8" s="18" t="s">
        <v>150</v>
      </c>
      <c r="M8" s="8" t="s">
        <v>151</v>
      </c>
    </row>
    <row r="9" spans="1:13" ht="30" customHeight="1">
      <c r="A9" s="19">
        <v>4</v>
      </c>
      <c r="B9" s="20"/>
      <c r="C9" s="20"/>
      <c r="D9" s="19"/>
      <c r="E9" s="19"/>
      <c r="F9" s="19"/>
      <c r="G9" s="19"/>
      <c r="H9" s="17" t="str">
        <f>IF(OR(D9="",E9="",F9=""),"",(IF(D9="高",3,IF(D9="中",2,IF(D9="低",1,0))))+(IF(E9="有",3,IF(E9="一部",2,IF(E9="無",1,0))))+(IF(F9="大",3,IF(F9="中",2,IF(F9="小",1,0)))))</f>
        <v/>
      </c>
      <c r="I9" s="17" t="str">
        <f t="shared" ref="I9" si="0">IF(H9="","",IF(OR(D9="高",F9="大"),"A：最重要",IF(H9&gt;=5,"B：重要","C：一般")))</f>
        <v/>
      </c>
      <c r="J9" s="17" t="str">
        <f>IF(H9="","",IF(OR(D9="高",F9="大"),"★4",IF(H9&gt;=5,"★3","★3（まず着手）")))</f>
        <v/>
      </c>
      <c r="K9" s="20"/>
      <c r="L9" s="20"/>
      <c r="M9" s="20"/>
    </row>
    <row r="10" spans="1:13" ht="30" customHeight="1">
      <c r="A10" s="19">
        <v>5</v>
      </c>
      <c r="B10" s="20"/>
      <c r="C10" s="20"/>
      <c r="D10" s="19"/>
      <c r="E10" s="19"/>
      <c r="F10" s="19"/>
      <c r="G10" s="19"/>
      <c r="H10" s="17" t="str">
        <f>IF(OR(D10="",E10="",F10=""),"",(IF(D10="高",3,IF(D10="中",2,IF(D10="低",1,0))))+(IF(E10="有",3,IF(E10="一部",2,IF(E10="無",1,0))))+(IF(F10="大",3,IF(F10="中",2,IF(F10="小",1,0)))))</f>
        <v/>
      </c>
      <c r="I10" s="17" t="str">
        <f t="shared" ref="I10:I30" si="1">IF(H10="","",IF(OR(D10="高",F10="大"),"A：最重要",IF(H10&gt;=5,"B：重要","C：一般")))</f>
        <v/>
      </c>
      <c r="J10" s="17" t="str">
        <f>IF(H10="","",IF(OR(D10="高",F10="大"),"★4",IF(H10&gt;=5,"★3","★3（まず着手）")))</f>
        <v/>
      </c>
      <c r="K10" s="20"/>
      <c r="L10" s="20"/>
      <c r="M10" s="20"/>
    </row>
    <row r="11" spans="1:13" ht="30" customHeight="1">
      <c r="A11" s="19">
        <v>6</v>
      </c>
      <c r="B11" s="20"/>
      <c r="C11" s="20"/>
      <c r="D11" s="19"/>
      <c r="E11" s="19"/>
      <c r="F11" s="19"/>
      <c r="G11" s="19"/>
      <c r="H11" s="17" t="str">
        <f t="shared" ref="H11:H30" si="2">IF(OR(D11="",E11="",F11=""),"",(IF(D11="高",3,IF(D11="中",2,IF(D11="低",1,0))))+(IF(E11="有",3,IF(E11="一部",2,IF(E11="無",1,0))))+(IF(F11="大",3,IF(F11="中",2,IF(F11="小",1,0)))))</f>
        <v/>
      </c>
      <c r="I11" s="17" t="str">
        <f t="shared" si="1"/>
        <v/>
      </c>
      <c r="J11" s="17" t="str">
        <f t="shared" ref="J11:J30" si="3">IF(H11="","",IF(OR(D11="高",F11="大"),"★4",IF(H11&gt;=5,"★3","★3（まず着手）")))</f>
        <v/>
      </c>
      <c r="K11" s="20"/>
      <c r="L11" s="20"/>
      <c r="M11" s="20"/>
    </row>
    <row r="12" spans="1:13" ht="30" customHeight="1">
      <c r="A12" s="19">
        <v>7</v>
      </c>
      <c r="B12" s="20"/>
      <c r="C12" s="20"/>
      <c r="D12" s="19"/>
      <c r="E12" s="19"/>
      <c r="F12" s="19"/>
      <c r="G12" s="19"/>
      <c r="H12" s="17" t="str">
        <f t="shared" si="2"/>
        <v/>
      </c>
      <c r="I12" s="17" t="str">
        <f t="shared" si="1"/>
        <v/>
      </c>
      <c r="J12" s="17" t="str">
        <f t="shared" si="3"/>
        <v/>
      </c>
      <c r="K12" s="20"/>
      <c r="L12" s="20"/>
      <c r="M12" s="20"/>
    </row>
    <row r="13" spans="1:13" ht="30" customHeight="1">
      <c r="A13" s="19">
        <v>8</v>
      </c>
      <c r="B13" s="20"/>
      <c r="C13" s="20"/>
      <c r="D13" s="19"/>
      <c r="E13" s="19"/>
      <c r="F13" s="19"/>
      <c r="G13" s="19"/>
      <c r="H13" s="17" t="str">
        <f t="shared" si="2"/>
        <v/>
      </c>
      <c r="I13" s="17" t="str">
        <f t="shared" si="1"/>
        <v/>
      </c>
      <c r="J13" s="17" t="str">
        <f t="shared" si="3"/>
        <v/>
      </c>
      <c r="K13" s="20"/>
      <c r="L13" s="20"/>
      <c r="M13" s="20"/>
    </row>
    <row r="14" spans="1:13" ht="30" customHeight="1">
      <c r="A14" s="19">
        <v>9</v>
      </c>
      <c r="B14" s="20"/>
      <c r="C14" s="20"/>
      <c r="D14" s="19"/>
      <c r="E14" s="19"/>
      <c r="F14" s="19"/>
      <c r="G14" s="19"/>
      <c r="H14" s="17" t="str">
        <f t="shared" si="2"/>
        <v/>
      </c>
      <c r="I14" s="17" t="str">
        <f t="shared" si="1"/>
        <v/>
      </c>
      <c r="J14" s="17" t="str">
        <f t="shared" si="3"/>
        <v/>
      </c>
      <c r="K14" s="20"/>
      <c r="L14" s="20"/>
      <c r="M14" s="20"/>
    </row>
    <row r="15" spans="1:13" ht="30" customHeight="1">
      <c r="A15" s="19">
        <v>10</v>
      </c>
      <c r="B15" s="20"/>
      <c r="C15" s="20"/>
      <c r="D15" s="19"/>
      <c r="E15" s="19"/>
      <c r="F15" s="19"/>
      <c r="G15" s="19"/>
      <c r="H15" s="17" t="str">
        <f t="shared" si="2"/>
        <v/>
      </c>
      <c r="I15" s="17" t="str">
        <f t="shared" si="1"/>
        <v/>
      </c>
      <c r="J15" s="17" t="str">
        <f t="shared" si="3"/>
        <v/>
      </c>
      <c r="K15" s="20"/>
      <c r="L15" s="20"/>
      <c r="M15" s="20"/>
    </row>
    <row r="16" spans="1:13" ht="30" customHeight="1">
      <c r="A16" s="19">
        <v>11</v>
      </c>
      <c r="B16" s="20"/>
      <c r="C16" s="20"/>
      <c r="D16" s="19"/>
      <c r="E16" s="19"/>
      <c r="F16" s="19"/>
      <c r="G16" s="19"/>
      <c r="H16" s="17" t="str">
        <f t="shared" si="2"/>
        <v/>
      </c>
      <c r="I16" s="17" t="str">
        <f t="shared" si="1"/>
        <v/>
      </c>
      <c r="J16" s="17" t="str">
        <f t="shared" si="3"/>
        <v/>
      </c>
      <c r="K16" s="20"/>
      <c r="L16" s="20"/>
      <c r="M16" s="20"/>
    </row>
    <row r="17" spans="1:13" ht="30" customHeight="1">
      <c r="A17" s="19">
        <v>12</v>
      </c>
      <c r="B17" s="20"/>
      <c r="C17" s="20"/>
      <c r="D17" s="19"/>
      <c r="E17" s="19"/>
      <c r="F17" s="19"/>
      <c r="G17" s="19"/>
      <c r="H17" s="17" t="str">
        <f t="shared" si="2"/>
        <v/>
      </c>
      <c r="I17" s="17" t="str">
        <f t="shared" si="1"/>
        <v/>
      </c>
      <c r="J17" s="17" t="str">
        <f t="shared" si="3"/>
        <v/>
      </c>
      <c r="K17" s="20"/>
      <c r="L17" s="20"/>
      <c r="M17" s="20"/>
    </row>
    <row r="18" spans="1:13" ht="30" customHeight="1">
      <c r="A18" s="19">
        <v>13</v>
      </c>
      <c r="B18" s="20"/>
      <c r="C18" s="20"/>
      <c r="D18" s="19"/>
      <c r="E18" s="19"/>
      <c r="F18" s="19"/>
      <c r="G18" s="19"/>
      <c r="H18" s="17" t="str">
        <f t="shared" si="2"/>
        <v/>
      </c>
      <c r="I18" s="17" t="str">
        <f t="shared" si="1"/>
        <v/>
      </c>
      <c r="J18" s="17" t="str">
        <f t="shared" si="3"/>
        <v/>
      </c>
      <c r="K18" s="20"/>
      <c r="L18" s="20"/>
      <c r="M18" s="20"/>
    </row>
    <row r="19" spans="1:13" ht="30" customHeight="1">
      <c r="A19" s="19">
        <v>14</v>
      </c>
      <c r="B19" s="20"/>
      <c r="C19" s="20"/>
      <c r="D19" s="19"/>
      <c r="E19" s="19"/>
      <c r="F19" s="19"/>
      <c r="G19" s="19"/>
      <c r="H19" s="17" t="str">
        <f t="shared" si="2"/>
        <v/>
      </c>
      <c r="I19" s="17" t="str">
        <f t="shared" si="1"/>
        <v/>
      </c>
      <c r="J19" s="17" t="str">
        <f t="shared" si="3"/>
        <v/>
      </c>
      <c r="K19" s="20"/>
      <c r="L19" s="20"/>
      <c r="M19" s="20"/>
    </row>
    <row r="20" spans="1:13" ht="30" customHeight="1">
      <c r="A20" s="19">
        <v>15</v>
      </c>
      <c r="B20" s="20"/>
      <c r="C20" s="20"/>
      <c r="D20" s="19"/>
      <c r="E20" s="19"/>
      <c r="F20" s="19"/>
      <c r="G20" s="19"/>
      <c r="H20" s="17" t="str">
        <f t="shared" si="2"/>
        <v/>
      </c>
      <c r="I20" s="17" t="str">
        <f t="shared" si="1"/>
        <v/>
      </c>
      <c r="J20" s="17" t="str">
        <f t="shared" si="3"/>
        <v/>
      </c>
      <c r="K20" s="20"/>
      <c r="L20" s="20"/>
      <c r="M20" s="20"/>
    </row>
    <row r="21" spans="1:13" ht="30" customHeight="1">
      <c r="A21" s="19">
        <v>16</v>
      </c>
      <c r="B21" s="20"/>
      <c r="C21" s="20"/>
      <c r="D21" s="19"/>
      <c r="E21" s="19"/>
      <c r="F21" s="19"/>
      <c r="G21" s="19"/>
      <c r="H21" s="17" t="str">
        <f t="shared" si="2"/>
        <v/>
      </c>
      <c r="I21" s="17" t="str">
        <f t="shared" si="1"/>
        <v/>
      </c>
      <c r="J21" s="17" t="str">
        <f t="shared" si="3"/>
        <v/>
      </c>
      <c r="K21" s="20"/>
      <c r="L21" s="20"/>
      <c r="M21" s="20"/>
    </row>
    <row r="22" spans="1:13" ht="30" customHeight="1">
      <c r="A22" s="19">
        <v>17</v>
      </c>
      <c r="B22" s="20"/>
      <c r="C22" s="20"/>
      <c r="D22" s="19"/>
      <c r="E22" s="19"/>
      <c r="F22" s="19"/>
      <c r="G22" s="19"/>
      <c r="H22" s="17" t="str">
        <f t="shared" si="2"/>
        <v/>
      </c>
      <c r="I22" s="17" t="str">
        <f t="shared" si="1"/>
        <v/>
      </c>
      <c r="J22" s="17" t="str">
        <f t="shared" si="3"/>
        <v/>
      </c>
      <c r="K22" s="20"/>
      <c r="L22" s="20"/>
      <c r="M22" s="20"/>
    </row>
    <row r="23" spans="1:13" ht="30" customHeight="1">
      <c r="A23" s="19">
        <v>18</v>
      </c>
      <c r="B23" s="20"/>
      <c r="C23" s="20"/>
      <c r="D23" s="19"/>
      <c r="E23" s="19"/>
      <c r="F23" s="19"/>
      <c r="G23" s="19"/>
      <c r="H23" s="17" t="str">
        <f t="shared" si="2"/>
        <v/>
      </c>
      <c r="I23" s="17" t="str">
        <f t="shared" si="1"/>
        <v/>
      </c>
      <c r="J23" s="17" t="str">
        <f t="shared" si="3"/>
        <v/>
      </c>
      <c r="K23" s="20"/>
      <c r="L23" s="20"/>
      <c r="M23" s="20"/>
    </row>
    <row r="24" spans="1:13" ht="30" customHeight="1">
      <c r="A24" s="19">
        <v>19</v>
      </c>
      <c r="B24" s="20"/>
      <c r="C24" s="20"/>
      <c r="D24" s="19"/>
      <c r="E24" s="19"/>
      <c r="F24" s="19"/>
      <c r="G24" s="19"/>
      <c r="H24" s="17" t="str">
        <f t="shared" si="2"/>
        <v/>
      </c>
      <c r="I24" s="17" t="str">
        <f t="shared" si="1"/>
        <v/>
      </c>
      <c r="J24" s="17" t="str">
        <f t="shared" si="3"/>
        <v/>
      </c>
      <c r="K24" s="20"/>
      <c r="L24" s="20"/>
      <c r="M24" s="20"/>
    </row>
    <row r="25" spans="1:13" ht="30" customHeight="1">
      <c r="A25" s="19">
        <v>20</v>
      </c>
      <c r="B25" s="20"/>
      <c r="C25" s="20"/>
      <c r="D25" s="19"/>
      <c r="E25" s="19"/>
      <c r="F25" s="19"/>
      <c r="G25" s="19"/>
      <c r="H25" s="17" t="str">
        <f t="shared" si="2"/>
        <v/>
      </c>
      <c r="I25" s="17" t="str">
        <f t="shared" si="1"/>
        <v/>
      </c>
      <c r="J25" s="17" t="str">
        <f t="shared" si="3"/>
        <v/>
      </c>
      <c r="K25" s="20"/>
      <c r="L25" s="20"/>
      <c r="M25" s="20"/>
    </row>
    <row r="26" spans="1:13" ht="30" customHeight="1">
      <c r="A26" s="19">
        <v>21</v>
      </c>
      <c r="B26" s="20"/>
      <c r="C26" s="20"/>
      <c r="D26" s="19"/>
      <c r="E26" s="19"/>
      <c r="F26" s="19"/>
      <c r="G26" s="19"/>
      <c r="H26" s="17" t="str">
        <f t="shared" si="2"/>
        <v/>
      </c>
      <c r="I26" s="17" t="str">
        <f t="shared" si="1"/>
        <v/>
      </c>
      <c r="J26" s="17" t="str">
        <f t="shared" si="3"/>
        <v/>
      </c>
      <c r="K26" s="20"/>
      <c r="L26" s="20"/>
      <c r="M26" s="20"/>
    </row>
    <row r="27" spans="1:13" ht="30" customHeight="1">
      <c r="A27" s="19">
        <v>22</v>
      </c>
      <c r="B27" s="20"/>
      <c r="C27" s="20"/>
      <c r="D27" s="19"/>
      <c r="E27" s="19"/>
      <c r="F27" s="19"/>
      <c r="G27" s="19"/>
      <c r="H27" s="17" t="str">
        <f t="shared" si="2"/>
        <v/>
      </c>
      <c r="I27" s="17" t="str">
        <f t="shared" si="1"/>
        <v/>
      </c>
      <c r="J27" s="17" t="str">
        <f t="shared" si="3"/>
        <v/>
      </c>
      <c r="K27" s="20"/>
      <c r="L27" s="20"/>
      <c r="M27" s="20"/>
    </row>
    <row r="28" spans="1:13" ht="30" customHeight="1">
      <c r="A28" s="19">
        <v>23</v>
      </c>
      <c r="B28" s="20"/>
      <c r="C28" s="20"/>
      <c r="D28" s="19"/>
      <c r="E28" s="19"/>
      <c r="F28" s="19"/>
      <c r="G28" s="19"/>
      <c r="H28" s="17" t="str">
        <f t="shared" si="2"/>
        <v/>
      </c>
      <c r="I28" s="17" t="str">
        <f t="shared" si="1"/>
        <v/>
      </c>
      <c r="J28" s="17" t="str">
        <f t="shared" si="3"/>
        <v/>
      </c>
      <c r="K28" s="20"/>
      <c r="L28" s="20"/>
      <c r="M28" s="20"/>
    </row>
    <row r="29" spans="1:13" ht="30" customHeight="1">
      <c r="A29" s="19">
        <v>24</v>
      </c>
      <c r="B29" s="20"/>
      <c r="C29" s="20"/>
      <c r="D29" s="19"/>
      <c r="E29" s="19"/>
      <c r="F29" s="19"/>
      <c r="G29" s="19"/>
      <c r="H29" s="17" t="str">
        <f t="shared" si="2"/>
        <v/>
      </c>
      <c r="I29" s="17" t="str">
        <f t="shared" si="1"/>
        <v/>
      </c>
      <c r="J29" s="17" t="str">
        <f t="shared" si="3"/>
        <v/>
      </c>
      <c r="K29" s="20"/>
      <c r="L29" s="20"/>
      <c r="M29" s="20"/>
    </row>
    <row r="30" spans="1:13" ht="30" customHeight="1">
      <c r="A30" s="19">
        <v>25</v>
      </c>
      <c r="B30" s="20"/>
      <c r="C30" s="20"/>
      <c r="D30" s="19"/>
      <c r="E30" s="19"/>
      <c r="F30" s="19"/>
      <c r="G30" s="19"/>
      <c r="H30" s="17" t="str">
        <f t="shared" si="2"/>
        <v/>
      </c>
      <c r="I30" s="17" t="str">
        <f t="shared" si="1"/>
        <v/>
      </c>
      <c r="J30" s="17" t="str">
        <f t="shared" si="3"/>
        <v/>
      </c>
      <c r="K30" s="20"/>
      <c r="L30" s="20"/>
      <c r="M30" s="20"/>
    </row>
    <row r="32" spans="1:13" ht="30" customHeight="1">
      <c r="A32" s="36" t="s">
        <v>152</v>
      </c>
      <c r="B32" s="24"/>
      <c r="C32" s="24"/>
      <c r="D32" s="24"/>
      <c r="E32" s="24"/>
      <c r="F32" s="24"/>
      <c r="G32" s="24"/>
      <c r="H32" s="24"/>
      <c r="I32" s="24"/>
      <c r="J32" s="24"/>
      <c r="K32" s="24"/>
      <c r="L32" s="24"/>
      <c r="M32" s="24"/>
    </row>
  </sheetData>
  <mergeCells count="3">
    <mergeCell ref="A32:M32"/>
    <mergeCell ref="A3:M3"/>
    <mergeCell ref="A2:M2"/>
  </mergeCells>
  <phoneticPr fontId="17"/>
  <conditionalFormatting sqref="I6:I30">
    <cfRule type="expression" dxfId="2" priority="2">
      <formula>LEFT($I6,1)="A"</formula>
    </cfRule>
    <cfRule type="expression" dxfId="1" priority="3">
      <formula>LEFT($I6,1)="B"</formula>
    </cfRule>
    <cfRule type="expression" dxfId="0" priority="4">
      <formula>LEFT($I6,1)="C"</formula>
    </cfRule>
  </conditionalFormatting>
  <dataValidations count="4">
    <dataValidation type="list" allowBlank="1" sqref="D6:D30" xr:uid="{00000000-0002-0000-0300-000000000000}">
      <formula1>"高,中,低"</formula1>
      <formula2>0</formula2>
    </dataValidation>
    <dataValidation type="list" allowBlank="1" sqref="E6:E30" xr:uid="{00000000-0002-0000-0300-000001000000}">
      <formula1>"有,一部,無"</formula1>
      <formula2>0</formula2>
    </dataValidation>
    <dataValidation type="list" allowBlank="1" sqref="F6:F30" xr:uid="{00000000-0002-0000-0300-000002000000}">
      <formula1>"大,中,小"</formula1>
      <formula2>0</formula2>
    </dataValidation>
    <dataValidation type="list" allowBlank="1" sqref="G6:G30" xr:uid="{00000000-0002-0000-0300-000003000000}">
      <formula1>"有,無,不明"</formula1>
      <formula2>0</formula2>
    </dataValidation>
  </dataValidations>
  <pageMargins left="0.75" right="0.75" top="1" bottom="1"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12"/>
  <sheetViews>
    <sheetView showGridLines="0" tabSelected="1" workbookViewId="0">
      <selection activeCell="C20" sqref="C20"/>
    </sheetView>
  </sheetViews>
  <sheetFormatPr defaultRowHeight="15"/>
  <cols>
    <col min="1" max="1" width="3" customWidth="1"/>
    <col min="2" max="2" width="22" customWidth="1"/>
    <col min="3" max="3" width="92" customWidth="1"/>
  </cols>
  <sheetData>
    <row r="2" spans="2:3" ht="24">
      <c r="B2" s="39" t="s">
        <v>153</v>
      </c>
      <c r="C2" s="24"/>
    </row>
    <row r="3" spans="2:3" ht="16.5">
      <c r="B3" s="38" t="s">
        <v>154</v>
      </c>
      <c r="C3" s="24"/>
    </row>
    <row r="5" spans="2:3" ht="20.100000000000001" customHeight="1">
      <c r="B5" s="21" t="s">
        <v>155</v>
      </c>
      <c r="C5" s="22" t="s">
        <v>156</v>
      </c>
    </row>
    <row r="6" spans="2:3" ht="20.100000000000001" customHeight="1">
      <c r="B6" s="21" t="s">
        <v>157</v>
      </c>
      <c r="C6" s="22" t="s">
        <v>158</v>
      </c>
    </row>
    <row r="7" spans="2:3" ht="20.100000000000001" customHeight="1">
      <c r="B7" s="21" t="s">
        <v>159</v>
      </c>
      <c r="C7" s="22" t="s">
        <v>160</v>
      </c>
    </row>
    <row r="8" spans="2:3" ht="20.100000000000001" customHeight="1">
      <c r="B8" s="21" t="s">
        <v>161</v>
      </c>
      <c r="C8" s="22" t="s">
        <v>162</v>
      </c>
    </row>
    <row r="9" spans="2:3" ht="33">
      <c r="B9" s="21" t="s">
        <v>35</v>
      </c>
      <c r="C9" s="22" t="s">
        <v>163</v>
      </c>
    </row>
    <row r="10" spans="2:3" ht="16.5">
      <c r="B10" s="21" t="s">
        <v>164</v>
      </c>
      <c r="C10" s="22" t="s">
        <v>165</v>
      </c>
    </row>
    <row r="11" spans="2:3" ht="33">
      <c r="B11" s="21" t="s">
        <v>166</v>
      </c>
      <c r="C11" s="22" t="s">
        <v>167</v>
      </c>
    </row>
    <row r="12" spans="2:3" ht="33">
      <c r="B12" s="21" t="s">
        <v>168</v>
      </c>
      <c r="C12" s="22" t="s">
        <v>169</v>
      </c>
    </row>
  </sheetData>
  <mergeCells count="2">
    <mergeCell ref="B3:C3"/>
    <mergeCell ref="B2:C2"/>
  </mergeCells>
  <phoneticPr fontId="17"/>
  <pageMargins left="0.75" right="0.75" top="1" bottom="1" header="0.5" footer="0.5"/>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291B81A5346004998EAEDED8104FC95" ma:contentTypeVersion="12" ma:contentTypeDescription="新しいドキュメントを作成します。" ma:contentTypeScope="" ma:versionID="cd8af64e11372f3bc294596bf1f55c44">
  <xsd:schema xmlns:xsd="http://www.w3.org/2001/XMLSchema" xmlns:xs="http://www.w3.org/2001/XMLSchema" xmlns:p="http://schemas.microsoft.com/office/2006/metadata/properties" xmlns:ns2="5d71eff9-1243-4aa9-a921-ee70ed88bc5e" xmlns:ns3="e415c97b-b114-401f-934a-f40705ca4773" targetNamespace="http://schemas.microsoft.com/office/2006/metadata/properties" ma:root="true" ma:fieldsID="33141191709b8acedb9c2dc633d4ff16" ns2:_="" ns3:_="">
    <xsd:import namespace="5d71eff9-1243-4aa9-a921-ee70ed88bc5e"/>
    <xsd:import namespace="e415c97b-b114-401f-934a-f40705ca4773"/>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71eff9-1243-4aa9-a921-ee70ed88bc5e"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画像タグ" ma:readOnly="false" ma:fieldId="{5cf76f15-5ced-4ddc-b409-7134ff3c332f}" ma:taxonomyMulti="true" ma:sspId="4059aa5d-9861-40da-80a8-09b81f529306"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415c97b-b114-401f-934a-f40705ca4773"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4a6b9991-0428-4a61-a07d-b1214b29016d}" ma:internalName="TaxCatchAll" ma:showField="CatchAllData" ma:web="e415c97b-b114-401f-934a-f40705ca47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d71eff9-1243-4aa9-a921-ee70ed88bc5e">
      <Terms xmlns="http://schemas.microsoft.com/office/infopath/2007/PartnerControls"/>
    </lcf76f155ced4ddcb4097134ff3c332f>
    <TaxCatchAll xmlns="e415c97b-b114-401f-934a-f40705ca4773" xsi:nil="true"/>
  </documentManagement>
</p:properties>
</file>

<file path=customXml/itemProps1.xml><?xml version="1.0" encoding="utf-8"?>
<ds:datastoreItem xmlns:ds="http://schemas.openxmlformats.org/officeDocument/2006/customXml" ds:itemID="{9F2FEF7D-9774-447F-A083-9CEAB6A18870}"/>
</file>

<file path=customXml/itemProps2.xml><?xml version="1.0" encoding="utf-8"?>
<ds:datastoreItem xmlns:ds="http://schemas.openxmlformats.org/officeDocument/2006/customXml" ds:itemID="{5C9D0195-4E67-4E18-8438-AEF3F12EDA7D}"/>
</file>

<file path=customXml/itemProps3.xml><?xml version="1.0" encoding="utf-8"?>
<ds:datastoreItem xmlns:ds="http://schemas.openxmlformats.org/officeDocument/2006/customXml" ds:itemID="{5F2DF93F-CC76-4F20-87C3-098662598EA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使い方・制度の前提</vt:lpstr>
      <vt:lpstr>方針策定サマリ</vt:lpstr>
      <vt:lpstr>★目標の設定基準</vt:lpstr>
      <vt:lpstr>委託先トリアージ表</vt:lpstr>
      <vt:lpstr>本資料について</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2026-07-27T08:00:45Z</dcterms:created>
  <dcterms:modified xsi:type="dcterms:W3CDTF">2026-07-27T08:17:53Z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0x0101000291B81A5346004998EAEDED8104FC95</vt:lpwstr>
  </property>
</Properties>
</file>